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Przetargi Zamawiajacy\2026\06.2026 żywienie kliniczne pacjentów\"/>
    </mc:Choice>
  </mc:AlternateContent>
  <xr:revisionPtr revIDLastSave="0" documentId="13_ncr:1_{F6346CC2-6EB3-44C9-8A56-3EAEEEE0FF91}" xr6:coauthVersionLast="47" xr6:coauthVersionMax="47" xr10:uidLastSave="{00000000-0000-0000-0000-000000000000}"/>
  <bookViews>
    <workbookView xWindow="4710" yWindow="345" windowWidth="21765" windowHeight="15330" xr2:uid="{2282C4E0-00B4-4F93-BCCD-254F8AE227B3}"/>
  </bookViews>
  <sheets>
    <sheet name="Arkusz1" sheetId="1" r:id="rId1"/>
  </sheets>
  <definedNames>
    <definedName name="_Hlk222741303" localSheetId="0">Arkusz1!$A$3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J11" i="1" s="1"/>
  <c r="H10" i="1"/>
  <c r="J10" i="1" s="1"/>
  <c r="H9" i="1"/>
  <c r="J9" i="1" s="1"/>
  <c r="H8" i="1"/>
  <c r="J8" i="1" s="1"/>
  <c r="H7" i="1"/>
  <c r="J7" i="1" s="1"/>
  <c r="H6" i="1"/>
  <c r="H12" i="1" l="1"/>
  <c r="J6" i="1"/>
  <c r="J12" i="1" s="1"/>
</calcChain>
</file>

<file path=xl/sharedStrings.xml><?xml version="1.0" encoding="utf-8"?>
<sst xmlns="http://schemas.openxmlformats.org/spreadsheetml/2006/main" count="37" uniqueCount="33">
  <si>
    <t>Lp.</t>
  </si>
  <si>
    <t>Nazwa międzynarodowa (doprecyzowanie)</t>
  </si>
  <si>
    <t xml:space="preserve">Nazwa handlowa                                     KOD EAN </t>
  </si>
  <si>
    <t>Postać</t>
  </si>
  <si>
    <t>Opis opakowania</t>
  </si>
  <si>
    <t>Wielkość zam. na         1rok</t>
  </si>
  <si>
    <t>Cena netto</t>
  </si>
  <si>
    <t>Wartość netto</t>
  </si>
  <si>
    <t>Vat</t>
  </si>
  <si>
    <t>Wartość brutto</t>
  </si>
  <si>
    <t>Formularz asortymentowo-cenowy</t>
  </si>
  <si>
    <t>Zakup i sukcesywna dostawa produktów do żywienia klinicznego dla Działu Farmacji Szpitalnej SP ZOZ MSWiA w Koszalinie</t>
  </si>
  <si>
    <t>1.</t>
  </si>
  <si>
    <t>Zestaw do żywienia dojelitowego do połączenia worka z dietą (opakowanie miękkie typu PACK) ze zgłębnikiem umożliwiający żywienie pacjenta metodą ciągłego wlewu za pomocą pompy Flocare Infinity. Zestaw ze złączem i portem medycznym ENFit™.</t>
  </si>
  <si>
    <t>szt.</t>
  </si>
  <si>
    <t>zest.d/pomp.                         F.Inf,d/wor,                    ENFIT</t>
  </si>
  <si>
    <t>2.</t>
  </si>
  <si>
    <t xml:space="preserve"> Zestaw do żywienia dojelitowego z końcówką ENFit służący do połaczenia butelek z dietą I ze zgłębnikiem umożliwiający zywienie pacjenta metoda ciagłego wlewu przy użyciu pompy Flocare Infinity. Zestaw ze złączem I portem medycznym ENFit</t>
  </si>
  <si>
    <t>zest.d/pomp.                         F.Inf,d/but,                    ENFIT</t>
  </si>
  <si>
    <t>3.</t>
  </si>
  <si>
    <t>Dieta cząstkowa w proszku będąca źródłem białka i wapnia, wapń 1350mg/100g,  bezglutenowa, stanowiąca dodatkowe źródło białka w przypadku pacjentów, których dieta nie pokrywa całkowitego zapotrzebowania na jego wartość, przy oparzeniach, odleżynach, utrudnionym gojeniu ran, nadmiernej utraty białka z wydzielinami i wydalinami ustrojowymi, typu Protifar</t>
  </si>
  <si>
    <t>proszek</t>
  </si>
  <si>
    <t>225 g</t>
  </si>
  <si>
    <t>4.</t>
  </si>
  <si>
    <t>Dieta bogatoresztkowa z zawartością min. 6 rodzajów błonnika (min. 1,5 g/100ml), normokaloryczna (1-1,1 kcal/ml), zawartość : białka 4-4,5g/100 ml (min. 15,5% En; źródło: białka serwatkowe, kazeiny, białka soi i grochu), węglowodanów 12-13g/ 100ml (maksymalnie 50% En, minimum 90% to węglowodany złożone), tłuszczów 3,5-4g/ 100ml (min. 34% En); zawartość DHA+EPA nie mniej niż 30 mg/100 ml, dieta zawierająca 6 naturalnych karotenoidów (min. 0,20 mg/100ml), klinicznie wolna od laktozy (0,025 g/100lm), zawartość błonnika min. 3%, o osmolarności do 280 mOsmol/l</t>
  </si>
  <si>
    <t>butelka</t>
  </si>
  <si>
    <t>1000 ml</t>
  </si>
  <si>
    <t>5.</t>
  </si>
  <si>
    <t>500 ml</t>
  </si>
  <si>
    <t>6.</t>
  </si>
  <si>
    <t>Strzykawka do jednorazowego użytku ENFIT(D-3NTERAL), przeznaczona tylko do obsługi żywienia drogą przewodu pokarmowego, (podaż leków, przepłukiwania zgłębnika, podaży diety przemysłowej metodą bolusa. Produkt z systemem złącza ENFit niekompatybilny z innymi systemami. Strzykawka o poj, 60ml posiada zakończenie niecentryczne co w przypadku strzykawek o dużej objętości umożliwia bardzie precyzyjne pobieranie oraz podaż płynów.</t>
  </si>
  <si>
    <t>60ml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</si>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</sst>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7">
    <font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</font>
    <font>
      <sz val="11"/>
      <color indexed="8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2" borderId="1" xfId="1" applyFont="1" applyFill="1" applyBorder="1" applyAlignment="1">
      <alignment horizontal="left" wrapText="1"/>
    </xf>
    <xf numFmtId="164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</cellXfs>
  <cellStyles count="2">
    <cellStyle name="Normalny" xfId="0" builtinId="0"/>
    <cellStyle name="Normalny 2" xfId="1" xr:uid="{1ECA8929-FF45-4BB3-A10D-B577CC0EE1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92B4B-083D-4656-B1C2-59B19ED92B91}">
  <dimension ref="A1:J12"/>
  <sheetViews>
    <sheetView tabSelected="1" zoomScaleNormal="100" workbookViewId="0">
      <selection activeCell="A12" sqref="A12:G12"/>
    </sheetView>
  </sheetViews>
  <sheetFormatPr defaultRowHeight="15"/>
  <cols>
    <col min="2" max="2" width="24" customWidth="1"/>
    <col min="5" max="5" width="12.42578125" customWidth="1"/>
    <col min="8" max="8" width="10.140625" customWidth="1"/>
    <col min="10" max="10" width="14.140625" customWidth="1"/>
  </cols>
  <sheetData>
    <row r="1" spans="1:10" ht="15.75">
      <c r="A1" s="19" t="s">
        <v>10</v>
      </c>
      <c r="B1" s="19"/>
      <c r="C1" s="19"/>
      <c r="D1" s="19"/>
      <c r="E1" s="19"/>
      <c r="F1" s="19"/>
      <c r="G1" s="19"/>
      <c r="H1" s="19"/>
      <c r="I1" s="19"/>
      <c r="J1" s="19"/>
    </row>
    <row r="3" spans="1:10" ht="18">
      <c r="A3" s="20" t="s">
        <v>11</v>
      </c>
      <c r="B3" s="20"/>
      <c r="C3" s="20"/>
      <c r="D3" s="20"/>
      <c r="E3" s="20"/>
      <c r="F3" s="20"/>
      <c r="G3" s="20"/>
      <c r="H3" s="20"/>
      <c r="I3" s="20"/>
      <c r="J3" s="20"/>
    </row>
    <row r="5" spans="1:10" ht="36">
      <c r="A5" s="1" t="s">
        <v>0</v>
      </c>
      <c r="B5" s="1" t="s">
        <v>1</v>
      </c>
      <c r="C5" s="2" t="s">
        <v>2</v>
      </c>
      <c r="D5" s="1" t="s">
        <v>3</v>
      </c>
      <c r="E5" s="1" t="s">
        <v>4</v>
      </c>
      <c r="F5" s="1" t="s">
        <v>5</v>
      </c>
      <c r="G5" s="3" t="s">
        <v>6</v>
      </c>
      <c r="H5" s="3" t="s">
        <v>7</v>
      </c>
      <c r="I5" s="4" t="s">
        <v>8</v>
      </c>
      <c r="J5" s="3" t="s">
        <v>9</v>
      </c>
    </row>
    <row r="6" spans="1:10" ht="120">
      <c r="A6" s="5" t="s">
        <v>12</v>
      </c>
      <c r="B6" s="6" t="s">
        <v>13</v>
      </c>
      <c r="C6" s="7"/>
      <c r="D6" s="5" t="s">
        <v>14</v>
      </c>
      <c r="E6" s="6" t="s">
        <v>15</v>
      </c>
      <c r="F6" s="5">
        <v>100</v>
      </c>
      <c r="G6" s="8">
        <v>0</v>
      </c>
      <c r="H6" s="8">
        <f>F6*G6</f>
        <v>0</v>
      </c>
      <c r="I6" s="9">
        <v>0.08</v>
      </c>
      <c r="J6" s="10">
        <f t="shared" ref="J6:J11" si="0">SUM(H6*I6)+H6</f>
        <v>0</v>
      </c>
    </row>
    <row r="7" spans="1:10" ht="120">
      <c r="A7" s="5" t="s">
        <v>16</v>
      </c>
      <c r="B7" s="6" t="s">
        <v>17</v>
      </c>
      <c r="C7" s="6"/>
      <c r="D7" s="11" t="s">
        <v>14</v>
      </c>
      <c r="E7" s="6" t="s">
        <v>18</v>
      </c>
      <c r="F7" s="11">
        <v>300</v>
      </c>
      <c r="G7" s="12">
        <v>0</v>
      </c>
      <c r="H7" s="12">
        <f>F7*G7</f>
        <v>0</v>
      </c>
      <c r="I7" s="13">
        <v>0.08</v>
      </c>
      <c r="J7" s="10">
        <f t="shared" si="0"/>
        <v>0</v>
      </c>
    </row>
    <row r="8" spans="1:10" ht="192">
      <c r="A8" s="5" t="s">
        <v>19</v>
      </c>
      <c r="B8" s="6" t="s">
        <v>20</v>
      </c>
      <c r="C8" s="6"/>
      <c r="D8" s="11" t="s">
        <v>21</v>
      </c>
      <c r="E8" s="14" t="s">
        <v>22</v>
      </c>
      <c r="F8" s="11">
        <v>160</v>
      </c>
      <c r="G8" s="12">
        <v>0</v>
      </c>
      <c r="H8" s="12">
        <f t="shared" ref="H8:H11" si="1">F8*G8</f>
        <v>0</v>
      </c>
      <c r="I8" s="13">
        <v>0.05</v>
      </c>
      <c r="J8" s="10">
        <f t="shared" si="0"/>
        <v>0</v>
      </c>
    </row>
    <row r="9" spans="1:10" ht="276.75">
      <c r="A9" s="5" t="s">
        <v>23</v>
      </c>
      <c r="B9" s="15" t="s">
        <v>24</v>
      </c>
      <c r="C9" s="15"/>
      <c r="D9" s="11" t="s">
        <v>25</v>
      </c>
      <c r="E9" s="11" t="s">
        <v>26</v>
      </c>
      <c r="F9" s="11">
        <v>3000</v>
      </c>
      <c r="G9" s="16">
        <v>0</v>
      </c>
      <c r="H9" s="12">
        <f t="shared" si="1"/>
        <v>0</v>
      </c>
      <c r="I9" s="13">
        <v>0.05</v>
      </c>
      <c r="J9" s="10">
        <f t="shared" si="0"/>
        <v>0</v>
      </c>
    </row>
    <row r="10" spans="1:10" ht="276.75">
      <c r="A10" s="5" t="s">
        <v>27</v>
      </c>
      <c r="B10" s="15" t="s">
        <v>24</v>
      </c>
      <c r="C10" s="15"/>
      <c r="D10" s="11" t="s">
        <v>25</v>
      </c>
      <c r="E10" s="11" t="s">
        <v>28</v>
      </c>
      <c r="F10" s="11">
        <v>1600</v>
      </c>
      <c r="G10" s="16">
        <v>0</v>
      </c>
      <c r="H10" s="12">
        <f t="shared" si="1"/>
        <v>0</v>
      </c>
      <c r="I10" s="13">
        <v>0.05</v>
      </c>
      <c r="J10" s="10">
        <f t="shared" si="0"/>
        <v>0</v>
      </c>
    </row>
    <row r="11" spans="1:10" ht="240">
      <c r="A11" s="5" t="s">
        <v>29</v>
      </c>
      <c r="B11" s="6" t="s">
        <v>30</v>
      </c>
      <c r="C11" s="6"/>
      <c r="D11" s="11" t="s">
        <v>14</v>
      </c>
      <c r="E11" s="14" t="s">
        <v>31</v>
      </c>
      <c r="F11" s="11">
        <v>2000</v>
      </c>
      <c r="G11" s="12">
        <v>0</v>
      </c>
      <c r="H11" s="12">
        <f t="shared" si="1"/>
        <v>0</v>
      </c>
      <c r="I11" s="13">
        <v>0.08</v>
      </c>
      <c r="J11" s="10">
        <f t="shared" si="0"/>
        <v>0</v>
      </c>
    </row>
    <row r="12" spans="1:10">
      <c r="A12" s="21" t="s">
        <v>32</v>
      </c>
      <c r="B12" s="22"/>
      <c r="C12" s="22"/>
      <c r="D12" s="22"/>
      <c r="E12" s="22"/>
      <c r="F12" s="22"/>
      <c r="G12" s="23"/>
      <c r="H12" s="12">
        <f>SUM(H6:H11)</f>
        <v>0</v>
      </c>
      <c r="I12" s="17"/>
      <c r="J12" s="18">
        <f>SUM(J6:J11)</f>
        <v>0</v>
      </c>
    </row>
  </sheetData>
  <mergeCells count="3">
    <mergeCell ref="A1:J1"/>
    <mergeCell ref="A3:J3"/>
    <mergeCell ref="A12:G12"/>
  </mergeCells>
  <pageMargins left="0.7" right="0.7" top="0.75" bottom="0.75" header="0.3" footer="0.3"/>
  <pageSetup paperSize="9" scale="76" orientation="portrait" r:id="rId1"/>
  <headerFooter>
    <oddHeader>&amp;LSP ZOZ MSWiA w Koszalinie
ul. Szpitalna 2, 75-720 Koszalin&amp;RZałącznik nr 2 do SWZ/Umowy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Arkusz1!_Hlk222741303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Mesjasz</dc:creator>
  <cp:lastModifiedBy>Aleksandra Mesjasz</cp:lastModifiedBy>
  <dcterms:created xsi:type="dcterms:W3CDTF">2026-02-23T11:49:15Z</dcterms:created>
  <dcterms:modified xsi:type="dcterms:W3CDTF">2026-02-23T11:55:05Z</dcterms:modified>
</cp:coreProperties>
</file>